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C:\Users\internet\Desktop\לוחות נספח אנגלית 2019\פרק ד\"/>
    </mc:Choice>
  </mc:AlternateContent>
  <bookViews>
    <workbookView xWindow="0" yWindow="0" windowWidth="28800" windowHeight="12330" firstSheet="1" activeTab="1"/>
  </bookViews>
  <sheets>
    <sheet name="FAME Persistence2" sheetId="10" state="veryHidden" r:id="rId1"/>
    <sheet name="Table" sheetId="1" r:id="rId2"/>
    <sheet name="Explanations" sheetId="2" r:id="rId3"/>
  </sheet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<sst xmlns="http://schemas.openxmlformats.org/spreadsheetml/2006/main" count="141" uniqueCount="69">
  <si>
    <t>Data</t>
  </si>
  <si>
    <t>Definition and explanation</t>
  </si>
  <si>
    <t xml:space="preserve">Unit of measurement </t>
  </si>
  <si>
    <t>Data frequency</t>
  </si>
  <si>
    <t>Source</t>
  </si>
  <si>
    <t>Notes</t>
  </si>
  <si>
    <t>(NIS billion)</t>
  </si>
  <si>
    <t>Houshold debt</t>
  </si>
  <si>
    <t>Nonfinancial business sector debt</t>
  </si>
  <si>
    <t>Total debt</t>
  </si>
  <si>
    <t>Tradable bonds in Israel</t>
  </si>
  <si>
    <t>Nontradable bonds and nonbank loans</t>
  </si>
  <si>
    <t>Year-end balances</t>
  </si>
  <si>
    <t>Month-end balances</t>
  </si>
  <si>
    <t>SOURCE: Based on reports of the banks, reports of the Ministry of Finance and institutional investors, the government, financial reports of the credit card companies, and the Tel Aviv Stock Exchange.</t>
  </si>
  <si>
    <t>General</t>
  </si>
  <si>
    <t>Household debt</t>
  </si>
  <si>
    <t>NIS billion</t>
  </si>
  <si>
    <t>Monthly</t>
  </si>
  <si>
    <t>Loans from banks to nonfinancial business sector firms</t>
  </si>
  <si>
    <t>Tradable bonds issued by the firms in Israel</t>
  </si>
  <si>
    <t>Nontradable bonds issued by the firms in Israel + loans from entities other than banks</t>
  </si>
  <si>
    <t>Including holdings of Israeli corporate bonds abroad and loans from abroad</t>
  </si>
  <si>
    <t>Total household debt to banks, institutional investors, credit card companies and the government.</t>
  </si>
  <si>
    <t>Housing debt out of total household debt</t>
  </si>
  <si>
    <t>The table presents an estimate of the outstanding debt of the nonfinancial business sector (the business sector excluding banks and insurance companies) and of households.  The debt is presented from the borrowers' point of view and its value is independent of market value and lenders' book value.  The balances of outstanding bonds are shown in the table in face value ("accrual") and the balances of outstanding indebtedness to banks are shown before the subtraction of loan-loss provisions.</t>
  </si>
  <si>
    <t>Based on reports of the banks, reports of the Ministry of Finance and institutional investors, the government, financial reports of the credit card companies, and the Tel Aviv Stock Exchange.</t>
  </si>
  <si>
    <t>Table</t>
  </si>
  <si>
    <t>$A$8</t>
  </si>
  <si>
    <t>famedate</t>
  </si>
  <si>
    <t>1999</t>
  </si>
  <si>
    <t>Annual</t>
  </si>
  <si>
    <t>$B$8</t>
  </si>
  <si>
    <t>convert(debt_business_sector.m,a,disc,end,daily,off)</t>
  </si>
  <si>
    <t>$C$8</t>
  </si>
  <si>
    <t>convert(debt_business_sector_to_banks.m,a,disc,end,daily,off)</t>
  </si>
  <si>
    <t>$D$8</t>
  </si>
  <si>
    <t>convert(debt_business_sector_tradeble_bonds.m,a,disc,end,daily,off)</t>
  </si>
  <si>
    <t>$E$8</t>
  </si>
  <si>
    <t>convert(debt_business_sector_nontradeble_bonds_and_nonbanks.m,a,disc,end,daily,off)</t>
  </si>
  <si>
    <t>$F$8</t>
  </si>
  <si>
    <t>convert(debt_business_sector_abroad.m,a,disc,end,daily,off)</t>
  </si>
  <si>
    <t>$G$8</t>
  </si>
  <si>
    <t>convert(debt_households.m,a,disc,end,daily,off)</t>
  </si>
  <si>
    <t>$H$8</t>
  </si>
  <si>
    <t>convert(debt_hh_housing_debt.m,a,disc,end,daily,off)</t>
  </si>
  <si>
    <t>A1:A12</t>
  </si>
  <si>
    <t>debt_business_sector.m</t>
  </si>
  <si>
    <t>debt_business_sector_to_banks.m</t>
  </si>
  <si>
    <t>debt_business_sector_tradeble_bonds.m</t>
  </si>
  <si>
    <t>debt_business_sector_nontradeble_bonds_and_nonbanks.m</t>
  </si>
  <si>
    <t>debt_business_sector_abroad.m</t>
  </si>
  <si>
    <t>debt_households.m</t>
  </si>
  <si>
    <t>debt_hh_housing_debt.m</t>
  </si>
  <si>
    <t xml:space="preserve">Loans from banks </t>
  </si>
  <si>
    <t xml:space="preserve"> Debt abroad</t>
  </si>
  <si>
    <r>
      <rPr>
        <i/>
        <sz val="11"/>
        <color indexed="8"/>
        <rFont val="Times New Roman"/>
        <family val="1"/>
      </rPr>
      <t>of which</t>
    </r>
    <r>
      <rPr>
        <sz val="11"/>
        <color indexed="8"/>
        <rFont val="Times New Roman"/>
        <family val="1"/>
      </rPr>
      <t>: housing debt</t>
    </r>
  </si>
  <si>
    <r>
      <rPr>
        <i/>
        <sz val="11"/>
        <color indexed="8"/>
        <rFont val="Times New Roman"/>
        <family val="1"/>
      </rPr>
      <t>of which</t>
    </r>
    <r>
      <rPr>
        <sz val="11"/>
        <color indexed="8"/>
        <rFont val="Times New Roman"/>
        <family val="1"/>
      </rPr>
      <t>: housing debt</t>
    </r>
  </si>
  <si>
    <t xml:space="preserve">Table 4.A.31 </t>
  </si>
  <si>
    <t>Explanations for Table 4.A.31: Outstanding business sector and household debt</t>
  </si>
  <si>
    <t>A1:A21</t>
  </si>
  <si>
    <t>$A$30</t>
  </si>
  <si>
    <t>$B$30</t>
  </si>
  <si>
    <t>$C$30</t>
  </si>
  <si>
    <t>$D$30</t>
  </si>
  <si>
    <t>$E$30</t>
  </si>
  <si>
    <t>$F$30</t>
  </si>
  <si>
    <t>$G$30</t>
  </si>
  <si>
    <t>$H$30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</si>
</sst>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72" formatCode="yyyy"/>
    <numFmt numFmtId="173" formatCode="_ * #,##0.0_ ;_ * \-#,##0.0_ ;_ * &quot;-&quot;??_ ;_ @_ "/>
    <numFmt numFmtId="174" formatCode="mm/yyyy"/>
    <numFmt numFmtId="175" formatCode="0.0"/>
  </numFmts>
  <fonts count="19" x14ac:knownFonts="1">
    <font>
      <sz val="11"/>
      <color theme="1"/>
      <name val="Arial"/>
      <family val="2"/>
      <charset val="177"/>
      <scheme val="minor"/>
    </font>
    <font>
      <sz val="10"/>
      <name val="Arial"/>
      <family val="2"/>
    </font>
    <font>
      <b/>
      <u/>
      <sz val="10"/>
      <name val="Arial"/>
      <family val="2"/>
    </font>
    <font>
      <b/>
      <sz val="10"/>
      <name val="Times New Roman"/>
      <family val="1"/>
    </font>
    <font>
      <sz val="11"/>
      <color indexed="8"/>
      <name val="Times New Roman"/>
      <family val="1"/>
    </font>
    <font>
      <sz val="11"/>
      <name val="Times New Roman"/>
      <family val="1"/>
    </font>
    <font>
      <i/>
      <sz val="11"/>
      <color indexed="8"/>
      <name val="Times New Roman"/>
      <family val="1"/>
    </font>
    <font>
      <sz val="11"/>
      <color indexed="8"/>
      <name val="Times New Roman"/>
      <family val="1"/>
    </font>
    <font>
      <sz val="11"/>
      <color theme="1"/>
      <name val="Arial"/>
      <family val="2"/>
      <charset val="177"/>
      <scheme val="minor"/>
    </font>
    <font>
      <sz val="11"/>
      <color theme="1"/>
      <name val="Times New Roman"/>
      <family val="1"/>
    </font>
    <font>
      <sz val="11"/>
      <color theme="0"/>
      <name val="Times New Roman"/>
      <family val="1"/>
    </font>
    <font>
      <sz val="9"/>
      <color theme="1"/>
      <name val="Times New Roman"/>
      <family val="1"/>
    </font>
    <font>
      <sz val="10"/>
      <color theme="1"/>
      <name val="Times New Roman"/>
      <family val="1"/>
    </font>
    <font>
      <sz val="11"/>
      <color theme="1"/>
      <name val="Times New Roman"/>
      <family val="1"/>
      <scheme val="major"/>
    </font>
    <font>
      <sz val="11"/>
      <name val="Times New Roman"/>
      <family val="1"/>
      <scheme val="major"/>
    </font>
    <font>
      <b/>
      <sz val="11"/>
      <name val="Times New Roman"/>
      <family val="1"/>
      <scheme val="major"/>
    </font>
    <font>
      <b/>
      <sz val="14"/>
      <color theme="1"/>
      <name val="Times New Roman"/>
      <family val="1"/>
    </font>
    <font>
      <sz val="13"/>
      <color theme="1"/>
      <name val="Times New Roman"/>
      <family val="1"/>
    </font>
    <font>
      <b/>
      <u/>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8" fillId="0" borderId="0" applyFont="0" applyFill="0" applyBorder="0" applyAlignment="0" applyProtection="0"/>
    <xf numFmtId="0" fontId="1" fillId="0" borderId="0"/>
  </cellStyleXfs>
  <cellXfs count="53">
    <xf numFmtId="0" fontId="0" fillId="0" borderId="0" xfId="0"/>
    <xf numFmtId="0" fontId="9" fillId="0" borderId="0" xfId="0" applyFont="1"/>
    <xf numFmtId="0" fontId="10" fillId="0" borderId="0" xfId="0" applyFont="1"/>
    <xf numFmtId="0" fontId="11" fillId="0" borderId="0" xfId="0" applyFont="1" applyAlignment="1">
      <alignment readingOrder="2"/>
    </xf>
    <xf numFmtId="175" fontId="9" fillId="0" borderId="0" xfId="0" applyNumberFormat="1" applyFont="1" applyAlignment="1">
      <alignment horizontal="center"/>
    </xf>
    <xf numFmtId="175" fontId="3" fillId="0" borderId="0" xfId="0" applyNumberFormat="1" applyFont="1" applyAlignment="1">
      <alignment horizontal="center" vertical="center"/>
    </xf>
    <xf numFmtId="0" fontId="12" fillId="0" borderId="0" xfId="0" applyFont="1" applyBorder="1" applyAlignment="1">
      <alignment horizontal="center"/>
    </xf>
    <xf numFmtId="0" fontId="0" fillId="0" borderId="0" xfId="0" quotePrefix="1"/>
    <xf numFmtId="22" fontId="0" fillId="0" borderId="0" xfId="0" applyNumberFormat="1"/>
    <xf numFmtId="0" fontId="9" fillId="0" borderId="1" xfId="0" applyFont="1" applyBorder="1" applyAlignment="1">
      <alignment horizontal="center" vertical="center" wrapText="1"/>
    </xf>
    <xf numFmtId="172" fontId="9" fillId="0" borderId="0" xfId="0" applyNumberFormat="1" applyFont="1" applyBorder="1" applyAlignment="1">
      <alignment horizontal="center"/>
    </xf>
    <xf numFmtId="173" fontId="9" fillId="0" borderId="0" xfId="1" applyNumberFormat="1" applyFont="1" applyBorder="1" applyAlignment="1">
      <alignment horizontal="center" vertical="center"/>
    </xf>
    <xf numFmtId="173" fontId="9" fillId="0" borderId="0" xfId="1" applyNumberFormat="1" applyFont="1" applyBorder="1" applyAlignment="1">
      <alignment vertical="center"/>
    </xf>
    <xf numFmtId="174" fontId="9" fillId="0" borderId="0" xfId="0" applyNumberFormat="1" applyFont="1" applyBorder="1" applyAlignment="1">
      <alignment horizontal="center"/>
    </xf>
    <xf numFmtId="174" fontId="9" fillId="0" borderId="2" xfId="0" applyNumberFormat="1" applyFont="1" applyBorder="1" applyAlignment="1">
      <alignment horizontal="center"/>
    </xf>
    <xf numFmtId="173" fontId="9" fillId="0" borderId="2" xfId="1" applyNumberFormat="1" applyFont="1" applyBorder="1" applyAlignment="1">
      <alignment horizontal="center" vertical="center"/>
    </xf>
    <xf numFmtId="173" fontId="9" fillId="0" borderId="2" xfId="1" applyNumberFormat="1" applyFont="1" applyBorder="1" applyAlignment="1">
      <alignment vertical="center"/>
    </xf>
    <xf numFmtId="0" fontId="13" fillId="0" borderId="0" xfId="0" applyFont="1"/>
    <xf numFmtId="0" fontId="13" fillId="0" borderId="0" xfId="0" applyFont="1" applyFill="1"/>
    <xf numFmtId="0" fontId="14" fillId="0" borderId="0" xfId="2" applyFont="1" applyFill="1"/>
    <xf numFmtId="0" fontId="15" fillId="0" borderId="1" xfId="2" applyFont="1" applyFill="1" applyBorder="1" applyAlignment="1">
      <alignment horizontal="center" vertical="center"/>
    </xf>
    <xf numFmtId="0" fontId="15" fillId="0" borderId="1" xfId="2" applyFont="1" applyFill="1" applyBorder="1" applyAlignment="1">
      <alignment horizontal="center" vertical="center" wrapText="1"/>
    </xf>
    <xf numFmtId="0" fontId="14" fillId="0" borderId="1" xfId="2" applyFont="1" applyFill="1" applyBorder="1" applyAlignment="1">
      <alignment horizontal="left" vertical="center" wrapText="1" readingOrder="1"/>
    </xf>
    <xf numFmtId="0" fontId="14" fillId="0" borderId="1" xfId="2" applyFont="1" applyFill="1" applyBorder="1" applyAlignment="1">
      <alignment horizontal="center" vertical="center" wrapText="1"/>
    </xf>
    <xf numFmtId="0" fontId="13" fillId="0" borderId="1" xfId="0" applyFont="1" applyBorder="1"/>
    <xf numFmtId="0" fontId="13" fillId="0" borderId="1" xfId="0" applyFont="1" applyBorder="1" applyAlignment="1">
      <alignment horizontal="center" vertical="center" wrapText="1"/>
    </xf>
    <xf numFmtId="0" fontId="13" fillId="0" borderId="1" xfId="0" applyFont="1" applyBorder="1" applyAlignment="1">
      <alignment vertical="center"/>
    </xf>
    <xf numFmtId="0" fontId="13" fillId="0" borderId="1" xfId="0" applyFont="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xf>
    <xf numFmtId="0" fontId="4" fillId="0" borderId="1" xfId="0" applyFont="1" applyBorder="1" applyAlignment="1">
      <alignment horizontal="center" vertical="center" wrapText="1"/>
    </xf>
    <xf numFmtId="0" fontId="11" fillId="0" borderId="0" xfId="0" applyFont="1" applyAlignment="1">
      <alignment horizontal="left" wrapText="1" readingOrder="1"/>
    </xf>
    <xf numFmtId="0" fontId="9" fillId="0" borderId="0" xfId="0" applyFont="1" applyAlignment="1">
      <alignment wrapText="1"/>
    </xf>
    <xf numFmtId="0" fontId="9" fillId="0" borderId="3" xfId="0" applyFont="1" applyBorder="1" applyAlignment="1">
      <alignment horizontal="left" wrapText="1" readingOrder="1"/>
    </xf>
    <xf numFmtId="0" fontId="16" fillId="0" borderId="0" xfId="0" applyFont="1" applyBorder="1" applyAlignment="1">
      <alignment horizontal="center"/>
    </xf>
    <xf numFmtId="0" fontId="16" fillId="0" borderId="0" xfId="0" applyFont="1" applyBorder="1" applyAlignment="1">
      <alignment horizontal="center" vertical="center" wrapText="1"/>
    </xf>
    <xf numFmtId="0" fontId="17" fillId="0" borderId="0" xfId="0" applyFont="1" applyBorder="1" applyAlignment="1">
      <alignment horizontal="center"/>
    </xf>
    <xf numFmtId="0" fontId="9" fillId="0" borderId="1" xfId="0" applyFont="1" applyBorder="1" applyAlignment="1">
      <alignment horizontal="center"/>
    </xf>
    <xf numFmtId="14" fontId="9" fillId="0" borderId="1" xfId="0" applyNumberFormat="1" applyFont="1" applyBorder="1" applyAlignment="1">
      <alignment horizontal="center"/>
    </xf>
    <xf numFmtId="0" fontId="5" fillId="0" borderId="1" xfId="0" applyFont="1" applyBorder="1" applyAlignment="1">
      <alignment horizontal="center" vertical="center"/>
    </xf>
    <xf numFmtId="0" fontId="13" fillId="0" borderId="1" xfId="0" applyFont="1" applyBorder="1" applyAlignment="1">
      <alignment horizontal="center" vertical="center" textRotation="180"/>
    </xf>
    <xf numFmtId="0" fontId="14" fillId="0" borderId="4" xfId="2" applyFont="1" applyFill="1" applyBorder="1" applyAlignment="1">
      <alignment horizontal="center" vertical="center" wrapText="1"/>
    </xf>
    <xf numFmtId="0" fontId="14" fillId="0" borderId="5" xfId="2" applyFont="1" applyFill="1" applyBorder="1" applyAlignment="1">
      <alignment horizontal="center" vertical="center" wrapText="1"/>
    </xf>
    <xf numFmtId="0" fontId="14" fillId="0" borderId="6" xfId="2"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2" fillId="0" borderId="0" xfId="2" applyFont="1" applyFill="1" applyAlignment="1">
      <alignment horizontal="center"/>
    </xf>
    <xf numFmtId="0" fontId="18" fillId="0" borderId="0" xfId="2" applyFont="1" applyFill="1" applyAlignment="1">
      <alignment horizontal="center"/>
    </xf>
    <xf numFmtId="0" fontId="15" fillId="0" borderId="1" xfId="2" applyFont="1" applyFill="1" applyBorder="1" applyAlignment="1">
      <alignment horizontal="center" vertical="center"/>
    </xf>
    <xf numFmtId="0" fontId="13" fillId="0" borderId="1" xfId="0" applyFont="1" applyFill="1" applyBorder="1" applyAlignment="1">
      <alignment horizont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rightToLeft="1" workbookViewId="0"/>
  </sheetViews>
  <sheetFormatPr defaultRowHeight="14.25" x14ac:dyDescent="0.2"/>
  <sheetData>
    <row r="1" spans="1:14" x14ac:dyDescent="0.2">
      <c r="A1">
        <v>16</v>
      </c>
      <c r="B1" t="s">
        <v>27</v>
      </c>
    </row>
    <row r="2" spans="1:14" x14ac:dyDescent="0.2">
      <c r="A2" s="7" t="s">
        <v>27</v>
      </c>
      <c r="B2" t="s">
        <v>28</v>
      </c>
      <c r="C2" t="s">
        <v>60</v>
      </c>
      <c r="D2">
        <v>36525</v>
      </c>
      <c r="E2" s="8">
        <v>43899.683425925927</v>
      </c>
      <c r="F2" t="b">
        <v>1</v>
      </c>
      <c r="G2" s="7" t="s">
        <v>29</v>
      </c>
      <c r="H2" s="7" t="s">
        <v>30</v>
      </c>
      <c r="I2">
        <v>2019</v>
      </c>
      <c r="J2">
        <v>0</v>
      </c>
      <c r="K2" s="7" t="s">
        <v>31</v>
      </c>
      <c r="L2" t="b">
        <v>0</v>
      </c>
      <c r="M2" t="b">
        <v>0</v>
      </c>
      <c r="N2" t="b">
        <v>0</v>
      </c>
    </row>
    <row r="3" spans="1:14" x14ac:dyDescent="0.2">
      <c r="A3" s="7" t="s">
        <v>27</v>
      </c>
      <c r="B3" t="s">
        <v>32</v>
      </c>
      <c r="C3" t="s">
        <v>60</v>
      </c>
      <c r="D3">
        <v>349.52767444240101</v>
      </c>
      <c r="E3" s="8">
        <v>43899.683425925927</v>
      </c>
      <c r="F3" t="b">
        <v>1</v>
      </c>
      <c r="G3" s="7" t="s">
        <v>33</v>
      </c>
      <c r="H3" s="7" t="s">
        <v>30</v>
      </c>
      <c r="I3">
        <v>2019</v>
      </c>
      <c r="J3">
        <v>0</v>
      </c>
      <c r="K3" s="7" t="s">
        <v>31</v>
      </c>
      <c r="L3" t="b">
        <v>0</v>
      </c>
      <c r="M3" t="b">
        <v>0</v>
      </c>
      <c r="N3" t="b">
        <v>0</v>
      </c>
    </row>
    <row r="4" spans="1:14" x14ac:dyDescent="0.2">
      <c r="A4" s="7" t="s">
        <v>27</v>
      </c>
      <c r="B4" t="s">
        <v>34</v>
      </c>
      <c r="C4" t="s">
        <v>60</v>
      </c>
      <c r="D4">
        <v>261.347672174401</v>
      </c>
      <c r="E4" s="8">
        <v>43899.683425925927</v>
      </c>
      <c r="F4" t="b">
        <v>1</v>
      </c>
      <c r="G4" s="7" t="s">
        <v>35</v>
      </c>
      <c r="H4" s="7" t="s">
        <v>30</v>
      </c>
      <c r="I4">
        <v>2019</v>
      </c>
      <c r="J4">
        <v>0</v>
      </c>
      <c r="K4" s="7" t="s">
        <v>31</v>
      </c>
      <c r="L4" t="b">
        <v>0</v>
      </c>
      <c r="M4" t="b">
        <v>0</v>
      </c>
      <c r="N4" t="b">
        <v>0</v>
      </c>
    </row>
    <row r="5" spans="1:14" x14ac:dyDescent="0.2">
      <c r="A5" s="7" t="s">
        <v>27</v>
      </c>
      <c r="B5" t="s">
        <v>36</v>
      </c>
      <c r="C5" t="s">
        <v>60</v>
      </c>
      <c r="D5">
        <v>11.752188</v>
      </c>
      <c r="E5" s="8">
        <v>43899.683425925927</v>
      </c>
      <c r="F5" t="b">
        <v>1</v>
      </c>
      <c r="G5" s="7" t="s">
        <v>37</v>
      </c>
      <c r="H5" s="7" t="s">
        <v>30</v>
      </c>
      <c r="I5">
        <v>2019</v>
      </c>
      <c r="J5">
        <v>0</v>
      </c>
      <c r="K5" s="7" t="s">
        <v>31</v>
      </c>
      <c r="L5" t="b">
        <v>0</v>
      </c>
      <c r="M5" t="b">
        <v>0</v>
      </c>
      <c r="N5" t="b">
        <v>0</v>
      </c>
    </row>
    <row r="6" spans="1:14" x14ac:dyDescent="0.2">
      <c r="A6" s="7" t="s">
        <v>27</v>
      </c>
      <c r="B6" t="s">
        <v>38</v>
      </c>
      <c r="C6" t="s">
        <v>60</v>
      </c>
      <c r="D6">
        <v>7.5070931500000002</v>
      </c>
      <c r="E6" s="8">
        <v>43899.683425925927</v>
      </c>
      <c r="F6" t="b">
        <v>1</v>
      </c>
      <c r="G6" s="7" t="s">
        <v>39</v>
      </c>
      <c r="H6" s="7" t="s">
        <v>30</v>
      </c>
      <c r="I6">
        <v>2019</v>
      </c>
      <c r="J6">
        <v>0</v>
      </c>
      <c r="K6" s="7" t="s">
        <v>31</v>
      </c>
      <c r="L6" t="b">
        <v>0</v>
      </c>
      <c r="M6" t="b">
        <v>0</v>
      </c>
      <c r="N6" t="b">
        <v>0</v>
      </c>
    </row>
    <row r="7" spans="1:14" x14ac:dyDescent="0.2">
      <c r="A7" s="7" t="s">
        <v>27</v>
      </c>
      <c r="B7" t="s">
        <v>40</v>
      </c>
      <c r="C7" t="s">
        <v>60</v>
      </c>
      <c r="D7">
        <v>68.920721118000003</v>
      </c>
      <c r="E7" s="8">
        <v>43899.683425925927</v>
      </c>
      <c r="F7" t="b">
        <v>1</v>
      </c>
      <c r="G7" s="7" t="s">
        <v>41</v>
      </c>
      <c r="H7" s="7" t="s">
        <v>30</v>
      </c>
      <c r="I7">
        <v>2019</v>
      </c>
      <c r="J7">
        <v>0</v>
      </c>
      <c r="K7" s="7" t="s">
        <v>31</v>
      </c>
      <c r="L7" t="b">
        <v>0</v>
      </c>
      <c r="M7" t="b">
        <v>0</v>
      </c>
      <c r="N7" t="b">
        <v>0</v>
      </c>
    </row>
    <row r="8" spans="1:14" x14ac:dyDescent="0.2">
      <c r="A8" s="7" t="s">
        <v>27</v>
      </c>
      <c r="B8" t="s">
        <v>42</v>
      </c>
      <c r="C8" t="s">
        <v>60</v>
      </c>
      <c r="D8">
        <v>186.13285825592899</v>
      </c>
      <c r="E8" s="8">
        <v>43899.683425925927</v>
      </c>
      <c r="F8" t="b">
        <v>1</v>
      </c>
      <c r="G8" s="7" t="s">
        <v>43</v>
      </c>
      <c r="H8" s="7" t="s">
        <v>30</v>
      </c>
      <c r="I8">
        <v>2019</v>
      </c>
      <c r="J8">
        <v>0</v>
      </c>
      <c r="K8" s="7" t="s">
        <v>31</v>
      </c>
      <c r="L8" t="b">
        <v>0</v>
      </c>
      <c r="M8" t="b">
        <v>0</v>
      </c>
      <c r="N8" t="b">
        <v>0</v>
      </c>
    </row>
    <row r="9" spans="1:14" x14ac:dyDescent="0.2">
      <c r="A9" s="7" t="s">
        <v>27</v>
      </c>
      <c r="B9" t="s">
        <v>44</v>
      </c>
      <c r="C9" t="s">
        <v>60</v>
      </c>
      <c r="D9">
        <v>122.315529049349</v>
      </c>
      <c r="E9" s="8">
        <v>43899.683425925927</v>
      </c>
      <c r="F9" t="b">
        <v>1</v>
      </c>
      <c r="G9" s="7" t="s">
        <v>45</v>
      </c>
      <c r="H9" s="7" t="s">
        <v>30</v>
      </c>
      <c r="I9">
        <v>2019</v>
      </c>
      <c r="J9">
        <v>0</v>
      </c>
      <c r="K9" s="7" t="s">
        <v>31</v>
      </c>
      <c r="L9" t="b">
        <v>0</v>
      </c>
      <c r="M9" t="b">
        <v>0</v>
      </c>
      <c r="N9" t="b">
        <v>0</v>
      </c>
    </row>
    <row r="10" spans="1:14" x14ac:dyDescent="0.2">
      <c r="A10" s="7" t="s">
        <v>27</v>
      </c>
      <c r="B10" t="s">
        <v>61</v>
      </c>
      <c r="C10" t="s">
        <v>46</v>
      </c>
      <c r="D10">
        <v>43496</v>
      </c>
      <c r="E10" s="8">
        <v>43899.683425925927</v>
      </c>
      <c r="F10" t="b">
        <v>1</v>
      </c>
      <c r="G10" s="7" t="s">
        <v>29</v>
      </c>
      <c r="H10" s="7">
        <v>2019</v>
      </c>
      <c r="I10">
        <v>2019</v>
      </c>
      <c r="J10">
        <v>0</v>
      </c>
      <c r="K10" s="7" t="s">
        <v>18</v>
      </c>
      <c r="L10" t="b">
        <v>0</v>
      </c>
      <c r="M10" t="b">
        <v>0</v>
      </c>
      <c r="N10" t="b">
        <v>0</v>
      </c>
    </row>
    <row r="11" spans="1:14" x14ac:dyDescent="0.2">
      <c r="A11" s="7" t="s">
        <v>27</v>
      </c>
      <c r="B11" t="s">
        <v>62</v>
      </c>
      <c r="C11" t="s">
        <v>46</v>
      </c>
      <c r="D11">
        <v>917.752530355511</v>
      </c>
      <c r="E11" s="8">
        <v>43899.683425925927</v>
      </c>
      <c r="F11" t="b">
        <v>1</v>
      </c>
      <c r="G11" s="7" t="s">
        <v>47</v>
      </c>
      <c r="H11" s="7">
        <v>2019</v>
      </c>
      <c r="I11">
        <v>2019</v>
      </c>
      <c r="J11">
        <v>0</v>
      </c>
      <c r="K11" s="7" t="s">
        <v>18</v>
      </c>
      <c r="L11" t="b">
        <v>0</v>
      </c>
      <c r="M11" t="b">
        <v>0</v>
      </c>
      <c r="N11" t="b">
        <v>0</v>
      </c>
    </row>
    <row r="12" spans="1:14" x14ac:dyDescent="0.2">
      <c r="A12" s="7" t="s">
        <v>27</v>
      </c>
      <c r="B12" t="s">
        <v>63</v>
      </c>
      <c r="C12" t="s">
        <v>46</v>
      </c>
      <c r="D12">
        <v>436.19048262047698</v>
      </c>
      <c r="E12" s="8">
        <v>43899.683425925927</v>
      </c>
      <c r="F12" t="b">
        <v>1</v>
      </c>
      <c r="G12" s="7" t="s">
        <v>48</v>
      </c>
      <c r="H12" s="7">
        <v>2019</v>
      </c>
      <c r="I12">
        <v>2019</v>
      </c>
      <c r="J12">
        <v>0</v>
      </c>
      <c r="K12" s="7" t="s">
        <v>18</v>
      </c>
      <c r="L12" t="b">
        <v>0</v>
      </c>
      <c r="M12" t="b">
        <v>0</v>
      </c>
      <c r="N12" t="b">
        <v>0</v>
      </c>
    </row>
    <row r="13" spans="1:14" x14ac:dyDescent="0.2">
      <c r="A13" s="7" t="s">
        <v>27</v>
      </c>
      <c r="B13" t="s">
        <v>64</v>
      </c>
      <c r="C13" t="s">
        <v>46</v>
      </c>
      <c r="D13">
        <v>205.38888942435901</v>
      </c>
      <c r="E13" s="8">
        <v>43899.683425925927</v>
      </c>
      <c r="F13" t="b">
        <v>1</v>
      </c>
      <c r="G13" s="7" t="s">
        <v>49</v>
      </c>
      <c r="H13" s="7">
        <v>2019</v>
      </c>
      <c r="I13">
        <v>2019</v>
      </c>
      <c r="J13">
        <v>0</v>
      </c>
      <c r="K13" s="7" t="s">
        <v>18</v>
      </c>
      <c r="L13" t="b">
        <v>0</v>
      </c>
      <c r="M13" t="b">
        <v>0</v>
      </c>
      <c r="N13" t="b">
        <v>0</v>
      </c>
    </row>
    <row r="14" spans="1:14" x14ac:dyDescent="0.2">
      <c r="A14" s="7" t="s">
        <v>27</v>
      </c>
      <c r="B14" t="s">
        <v>65</v>
      </c>
      <c r="C14" t="s">
        <v>46</v>
      </c>
      <c r="D14">
        <v>109.48896613667399</v>
      </c>
      <c r="E14" s="8">
        <v>43899.683425925927</v>
      </c>
      <c r="F14" t="b">
        <v>1</v>
      </c>
      <c r="G14" s="7" t="s">
        <v>50</v>
      </c>
      <c r="H14" s="7">
        <v>2019</v>
      </c>
      <c r="I14">
        <v>2019</v>
      </c>
      <c r="J14">
        <v>0</v>
      </c>
      <c r="K14" s="7" t="s">
        <v>18</v>
      </c>
      <c r="L14" t="b">
        <v>0</v>
      </c>
      <c r="M14" t="b">
        <v>0</v>
      </c>
      <c r="N14" t="b">
        <v>0</v>
      </c>
    </row>
    <row r="15" spans="1:14" x14ac:dyDescent="0.2">
      <c r="A15" s="7" t="s">
        <v>27</v>
      </c>
      <c r="B15" t="s">
        <v>66</v>
      </c>
      <c r="C15" t="s">
        <v>46</v>
      </c>
      <c r="D15">
        <v>166.684192174</v>
      </c>
      <c r="E15" s="8">
        <v>43899.683425925927</v>
      </c>
      <c r="F15" t="b">
        <v>1</v>
      </c>
      <c r="G15" s="7" t="s">
        <v>51</v>
      </c>
      <c r="H15" s="7">
        <v>2019</v>
      </c>
      <c r="I15">
        <v>2019</v>
      </c>
      <c r="J15">
        <v>0</v>
      </c>
      <c r="K15" s="7" t="s">
        <v>18</v>
      </c>
      <c r="L15" t="b">
        <v>0</v>
      </c>
      <c r="M15" t="b">
        <v>0</v>
      </c>
      <c r="N15" t="b">
        <v>0</v>
      </c>
    </row>
    <row r="16" spans="1:14" x14ac:dyDescent="0.2">
      <c r="A16" s="7" t="s">
        <v>27</v>
      </c>
      <c r="B16" t="s">
        <v>67</v>
      </c>
      <c r="C16" t="s">
        <v>46</v>
      </c>
      <c r="D16">
        <v>558.85856998697705</v>
      </c>
      <c r="E16" s="8">
        <v>43899.683425925927</v>
      </c>
      <c r="F16" t="b">
        <v>1</v>
      </c>
      <c r="G16" s="7" t="s">
        <v>52</v>
      </c>
      <c r="H16" s="7">
        <v>2019</v>
      </c>
      <c r="I16">
        <v>2019</v>
      </c>
      <c r="J16">
        <v>0</v>
      </c>
      <c r="K16" s="7" t="s">
        <v>18</v>
      </c>
      <c r="L16" t="b">
        <v>0</v>
      </c>
      <c r="M16" t="b">
        <v>0</v>
      </c>
      <c r="N16" t="b">
        <v>0</v>
      </c>
    </row>
    <row r="17" spans="1:14" x14ac:dyDescent="0.2">
      <c r="A17" s="7" t="s">
        <v>27</v>
      </c>
      <c r="B17" t="s">
        <v>68</v>
      </c>
      <c r="C17" t="s">
        <v>46</v>
      </c>
      <c r="D17">
        <v>361.32844155384697</v>
      </c>
      <c r="E17" s="8">
        <v>43899.683425925927</v>
      </c>
      <c r="F17" t="b">
        <v>1</v>
      </c>
      <c r="G17" s="7" t="s">
        <v>53</v>
      </c>
      <c r="H17" s="7">
        <v>2019</v>
      </c>
      <c r="I17">
        <v>2019</v>
      </c>
      <c r="J17">
        <v>0</v>
      </c>
      <c r="K17" s="7" t="s">
        <v>18</v>
      </c>
      <c r="L17" t="b">
        <v>0</v>
      </c>
      <c r="M17" t="b">
        <v>0</v>
      </c>
      <c r="N17"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46"/>
  <sheetViews>
    <sheetView tabSelected="1" workbookViewId="0">
      <selection activeCell="A8" sqref="A8"/>
    </sheetView>
  </sheetViews>
  <sheetFormatPr defaultRowHeight="15" x14ac:dyDescent="0.25"/>
  <cols>
    <col min="1" max="1" width="7.5" style="1" bestFit="1" customWidth="1"/>
    <col min="2" max="2" width="7.25" style="1" bestFit="1" customWidth="1"/>
    <col min="3" max="3" width="6.625" style="1" bestFit="1" customWidth="1"/>
    <col min="4" max="4" width="9.125" style="1" bestFit="1" customWidth="1"/>
    <col min="5" max="5" width="15.375" style="1" bestFit="1" customWidth="1"/>
    <col min="6" max="8" width="10.25" style="1" customWidth="1"/>
    <col min="9" max="9" width="9" style="1"/>
    <col min="10" max="10" width="9.125" style="1" bestFit="1" customWidth="1"/>
    <col min="11" max="16384" width="9" style="1"/>
  </cols>
  <sheetData>
    <row r="1" spans="1:10" ht="18.75" x14ac:dyDescent="0.3">
      <c r="A1" s="35" t="s">
        <v>58</v>
      </c>
      <c r="B1" s="35"/>
      <c r="C1" s="35"/>
      <c r="D1" s="35"/>
      <c r="E1" s="35"/>
      <c r="F1" s="35"/>
      <c r="G1" s="35"/>
      <c r="H1" s="35"/>
      <c r="J1" s="2">
        <v>2019</v>
      </c>
    </row>
    <row r="2" spans="1:10" ht="18" customHeight="1" x14ac:dyDescent="0.25">
      <c r="A2" s="36" t="str">
        <f>"Outstanding business sector and household debt, 1999–"&amp;$J$1</f>
        <v>Outstanding business sector and household debt, 1999–2019</v>
      </c>
      <c r="B2" s="36"/>
      <c r="C2" s="36"/>
      <c r="D2" s="36"/>
      <c r="E2" s="36"/>
      <c r="F2" s="36"/>
      <c r="G2" s="36"/>
      <c r="H2" s="36"/>
    </row>
    <row r="3" spans="1:10" ht="18" customHeight="1" x14ac:dyDescent="0.25">
      <c r="A3" s="37" t="s">
        <v>6</v>
      </c>
      <c r="B3" s="37"/>
      <c r="C3" s="37"/>
      <c r="D3" s="37"/>
      <c r="E3" s="37"/>
      <c r="F3" s="37"/>
      <c r="G3" s="37"/>
      <c r="H3" s="37"/>
    </row>
    <row r="4" spans="1:10" ht="11.25" customHeight="1" x14ac:dyDescent="0.25">
      <c r="A4" s="6"/>
      <c r="B4" s="6"/>
      <c r="C4" s="6"/>
      <c r="D4" s="6"/>
      <c r="E4" s="6"/>
      <c r="F4" s="6"/>
      <c r="G4" s="6"/>
      <c r="H4" s="6"/>
    </row>
    <row r="5" spans="1:10" x14ac:dyDescent="0.25">
      <c r="A5" s="40"/>
      <c r="B5" s="38" t="s">
        <v>8</v>
      </c>
      <c r="C5" s="38"/>
      <c r="D5" s="38"/>
      <c r="E5" s="38"/>
      <c r="F5" s="38"/>
      <c r="G5" s="38" t="s">
        <v>7</v>
      </c>
      <c r="H5" s="38"/>
    </row>
    <row r="6" spans="1:10" ht="45" x14ac:dyDescent="0.25">
      <c r="A6" s="40"/>
      <c r="B6" s="9" t="s">
        <v>9</v>
      </c>
      <c r="C6" s="9" t="s">
        <v>54</v>
      </c>
      <c r="D6" s="9" t="s">
        <v>10</v>
      </c>
      <c r="E6" s="9" t="s">
        <v>11</v>
      </c>
      <c r="F6" s="9" t="s">
        <v>55</v>
      </c>
      <c r="G6" s="9" t="s">
        <v>9</v>
      </c>
      <c r="H6" s="31" t="s">
        <v>57</v>
      </c>
    </row>
    <row r="7" spans="1:10" x14ac:dyDescent="0.25">
      <c r="A7" s="38" t="s">
        <v>12</v>
      </c>
      <c r="B7" s="38"/>
      <c r="C7" s="38"/>
      <c r="D7" s="38"/>
      <c r="E7" s="38"/>
      <c r="F7" s="38"/>
      <c r="G7" s="38"/>
      <c r="H7" s="38"/>
    </row>
    <row r="8" spans="1:10" x14ac:dyDescent="0.25">
      <c r="A8" s="10">
        <v>36525</v>
      </c>
      <c r="B8" s="11">
        <v>349.52767444240101</v>
      </c>
      <c r="C8" s="11">
        <v>261.347672174401</v>
      </c>
      <c r="D8" s="11">
        <v>11.752188</v>
      </c>
      <c r="E8" s="11">
        <v>7.5070931500000002</v>
      </c>
      <c r="F8" s="12">
        <v>68.920721118000003</v>
      </c>
      <c r="G8" s="11">
        <v>186.13285825592899</v>
      </c>
      <c r="H8" s="11">
        <v>122.315529049349</v>
      </c>
    </row>
    <row r="9" spans="1:10" x14ac:dyDescent="0.25">
      <c r="A9" s="10">
        <v>36891</v>
      </c>
      <c r="B9" s="11">
        <v>396.85373465666999</v>
      </c>
      <c r="C9" s="11">
        <v>297.64680439966997</v>
      </c>
      <c r="D9" s="11">
        <v>10.678209000000001</v>
      </c>
      <c r="E9" s="11">
        <v>8.3354924799999992</v>
      </c>
      <c r="F9" s="12">
        <v>80.193228777000002</v>
      </c>
      <c r="G9" s="11">
        <v>197.67950769843401</v>
      </c>
      <c r="H9" s="11">
        <v>130.42693290930899</v>
      </c>
    </row>
    <row r="10" spans="1:10" x14ac:dyDescent="0.25">
      <c r="A10" s="10">
        <v>37256</v>
      </c>
      <c r="B10" s="11">
        <v>447.95981298519803</v>
      </c>
      <c r="C10" s="11">
        <v>335.90253584519797</v>
      </c>
      <c r="D10" s="11">
        <v>10.454916000000001</v>
      </c>
      <c r="E10" s="11">
        <v>9.9381905800000006</v>
      </c>
      <c r="F10" s="12">
        <v>91.664170560000002</v>
      </c>
      <c r="G10" s="11">
        <v>206.785815387648</v>
      </c>
      <c r="H10" s="11">
        <v>136.88753582883501</v>
      </c>
    </row>
    <row r="11" spans="1:10" x14ac:dyDescent="0.25">
      <c r="A11" s="10">
        <v>37621</v>
      </c>
      <c r="B11" s="11">
        <v>493.65564972796602</v>
      </c>
      <c r="C11" s="11">
        <v>359.60553550183499</v>
      </c>
      <c r="D11" s="11">
        <v>13.842302</v>
      </c>
      <c r="E11" s="11">
        <v>23.158065237131002</v>
      </c>
      <c r="F11" s="12">
        <v>97.049746988999999</v>
      </c>
      <c r="G11" s="11">
        <v>222.01867362167599</v>
      </c>
      <c r="H11" s="11">
        <v>149.56495444388699</v>
      </c>
    </row>
    <row r="12" spans="1:10" x14ac:dyDescent="0.25">
      <c r="A12" s="10">
        <v>37986</v>
      </c>
      <c r="B12" s="11">
        <v>475.05154078881998</v>
      </c>
      <c r="C12" s="11">
        <v>341.15958630947603</v>
      </c>
      <c r="D12" s="11">
        <v>14.385866999999999</v>
      </c>
      <c r="E12" s="11">
        <v>27.300422788344001</v>
      </c>
      <c r="F12" s="12">
        <v>92.205664690999996</v>
      </c>
      <c r="G12" s="11">
        <v>221.31015281721</v>
      </c>
      <c r="H12" s="11">
        <v>147.448756257274</v>
      </c>
    </row>
    <row r="13" spans="1:10" x14ac:dyDescent="0.25">
      <c r="A13" s="10">
        <v>38352</v>
      </c>
      <c r="B13" s="11">
        <v>498.70574092499299</v>
      </c>
      <c r="C13" s="11">
        <v>336.08138360021599</v>
      </c>
      <c r="D13" s="11">
        <v>22.571145999999999</v>
      </c>
      <c r="E13" s="11">
        <v>36.943984136777999</v>
      </c>
      <c r="F13" s="12">
        <v>103.10922718800001</v>
      </c>
      <c r="G13" s="11">
        <v>227.88993933505401</v>
      </c>
      <c r="H13" s="11">
        <v>150.17679025673499</v>
      </c>
    </row>
    <row r="14" spans="1:10" x14ac:dyDescent="0.25">
      <c r="A14" s="10">
        <v>38717</v>
      </c>
      <c r="B14" s="11">
        <v>556.34202478961004</v>
      </c>
      <c r="C14" s="11">
        <v>341.11480754241398</v>
      </c>
      <c r="D14" s="11">
        <v>44.346255999999997</v>
      </c>
      <c r="E14" s="11">
        <v>60.085259875196002</v>
      </c>
      <c r="F14" s="12">
        <v>110.795701372</v>
      </c>
      <c r="G14" s="11">
        <v>242.004579904992</v>
      </c>
      <c r="H14" s="11">
        <v>155.37118183777301</v>
      </c>
    </row>
    <row r="15" spans="1:10" x14ac:dyDescent="0.25">
      <c r="A15" s="10">
        <v>39082</v>
      </c>
      <c r="B15" s="11">
        <v>610.24733066807096</v>
      </c>
      <c r="C15" s="11">
        <v>338.33103625057498</v>
      </c>
      <c r="D15" s="11">
        <v>65.362826999999996</v>
      </c>
      <c r="E15" s="11">
        <v>78.865986392495003</v>
      </c>
      <c r="F15" s="12">
        <v>127.687481025</v>
      </c>
      <c r="G15" s="11">
        <v>246.253055626373</v>
      </c>
      <c r="H15" s="11">
        <v>154.79882554904199</v>
      </c>
    </row>
    <row r="16" spans="1:10" x14ac:dyDescent="0.25">
      <c r="A16" s="10">
        <v>39447</v>
      </c>
      <c r="B16" s="11">
        <v>692.49237328117499</v>
      </c>
      <c r="C16" s="11">
        <v>358.00586947912802</v>
      </c>
      <c r="D16" s="11">
        <v>118.82573499999999</v>
      </c>
      <c r="E16" s="11">
        <v>88.277702790047002</v>
      </c>
      <c r="F16" s="12">
        <v>127.383066012</v>
      </c>
      <c r="G16" s="11">
        <v>269.62821924020699</v>
      </c>
      <c r="H16" s="11">
        <v>163.71318271721901</v>
      </c>
    </row>
    <row r="17" spans="1:8" x14ac:dyDescent="0.25">
      <c r="A17" s="10">
        <v>39813</v>
      </c>
      <c r="B17" s="11">
        <v>723.34828759618301</v>
      </c>
      <c r="C17" s="11">
        <v>386.83694098890697</v>
      </c>
      <c r="D17" s="11">
        <v>131.162047</v>
      </c>
      <c r="E17" s="11">
        <v>76.322528903275995</v>
      </c>
      <c r="F17" s="12">
        <v>129.026770704</v>
      </c>
      <c r="G17" s="11">
        <v>292.25775216209303</v>
      </c>
      <c r="H17" s="11">
        <v>178.04970543342401</v>
      </c>
    </row>
    <row r="18" spans="1:8" x14ac:dyDescent="0.25">
      <c r="A18" s="10">
        <v>40178</v>
      </c>
      <c r="B18" s="11">
        <v>712.703637695677</v>
      </c>
      <c r="C18" s="11">
        <v>362.131091171908</v>
      </c>
      <c r="D18" s="11">
        <v>148.94120799999999</v>
      </c>
      <c r="E18" s="11">
        <v>62.497609348768997</v>
      </c>
      <c r="F18" s="12">
        <v>139.13372917500001</v>
      </c>
      <c r="G18" s="11">
        <v>315.85247108413398</v>
      </c>
      <c r="H18" s="11">
        <v>192.55019132604701</v>
      </c>
    </row>
    <row r="19" spans="1:8" x14ac:dyDescent="0.25">
      <c r="A19" s="10">
        <v>40543</v>
      </c>
      <c r="B19" s="11">
        <v>734.83558995077703</v>
      </c>
      <c r="C19" s="11">
        <v>382.206029824415</v>
      </c>
      <c r="D19" s="11">
        <v>159.20515700000001</v>
      </c>
      <c r="E19" s="11">
        <v>57.515629125361997</v>
      </c>
      <c r="F19" s="12">
        <v>135.90877400100001</v>
      </c>
      <c r="G19" s="11">
        <v>345.11246445077097</v>
      </c>
      <c r="H19" s="11">
        <v>213.399814772708</v>
      </c>
    </row>
    <row r="20" spans="1:8" x14ac:dyDescent="0.25">
      <c r="A20" s="10">
        <v>40908</v>
      </c>
      <c r="B20" s="11">
        <v>779.89822585323896</v>
      </c>
      <c r="C20" s="11">
        <v>397.99455115869301</v>
      </c>
      <c r="D20" s="11">
        <v>163.314042</v>
      </c>
      <c r="E20" s="11">
        <v>63.501310442547002</v>
      </c>
      <c r="F20" s="12">
        <v>155.08832225200001</v>
      </c>
      <c r="G20" s="11">
        <v>369.71223743906</v>
      </c>
      <c r="H20" s="11">
        <v>230.23976733138599</v>
      </c>
    </row>
    <row r="21" spans="1:8" x14ac:dyDescent="0.25">
      <c r="A21" s="10">
        <v>41274</v>
      </c>
      <c r="B21" s="11">
        <v>791.53891155110898</v>
      </c>
      <c r="C21" s="11">
        <v>389.66247155128701</v>
      </c>
      <c r="D21" s="11">
        <v>163.534772</v>
      </c>
      <c r="E21" s="11">
        <v>76.589187741822002</v>
      </c>
      <c r="F21" s="12">
        <v>161.75248025799999</v>
      </c>
      <c r="G21" s="11">
        <v>391.92415627536502</v>
      </c>
      <c r="H21" s="11">
        <v>245.65880122363899</v>
      </c>
    </row>
    <row r="22" spans="1:8" x14ac:dyDescent="0.25">
      <c r="A22" s="10">
        <v>41639</v>
      </c>
      <c r="B22" s="11">
        <v>781.08935317909504</v>
      </c>
      <c r="C22" s="11">
        <v>376.08762209274403</v>
      </c>
      <c r="D22" s="11">
        <v>163.27954873446399</v>
      </c>
      <c r="E22" s="11">
        <v>80.794848719887</v>
      </c>
      <c r="F22" s="12">
        <v>160.927333632</v>
      </c>
      <c r="G22" s="11">
        <v>420.059010625925</v>
      </c>
      <c r="H22" s="11">
        <v>264.615945952922</v>
      </c>
    </row>
    <row r="23" spans="1:8" x14ac:dyDescent="0.25">
      <c r="A23" s="10">
        <v>42004</v>
      </c>
      <c r="B23" s="11">
        <v>789.95581877873701</v>
      </c>
      <c r="C23" s="11">
        <v>375.43445300417898</v>
      </c>
      <c r="D23" s="11">
        <v>153.149395531837</v>
      </c>
      <c r="E23" s="11">
        <v>85.275919070721002</v>
      </c>
      <c r="F23" s="12">
        <v>176.09605117199999</v>
      </c>
      <c r="G23" s="11">
        <v>444.87150478257701</v>
      </c>
      <c r="H23" s="11">
        <v>279.768257815715</v>
      </c>
    </row>
    <row r="24" spans="1:8" x14ac:dyDescent="0.25">
      <c r="A24" s="10">
        <v>42369</v>
      </c>
      <c r="B24" s="11">
        <v>807.347387880067</v>
      </c>
      <c r="C24" s="11">
        <v>390.571933094131</v>
      </c>
      <c r="D24" s="11">
        <v>153.353506433615</v>
      </c>
      <c r="E24" s="11">
        <v>92.195582266320997</v>
      </c>
      <c r="F24" s="12">
        <v>171.22636608600001</v>
      </c>
      <c r="G24" s="11">
        <v>473.98414241798099</v>
      </c>
      <c r="H24" s="11">
        <v>299.68946126119101</v>
      </c>
    </row>
    <row r="25" spans="1:8" x14ac:dyDescent="0.25">
      <c r="A25" s="10">
        <v>42735</v>
      </c>
      <c r="B25" s="11">
        <v>850.23292963509596</v>
      </c>
      <c r="C25" s="11">
        <v>397.52566258989401</v>
      </c>
      <c r="D25" s="11">
        <v>173.069850099625</v>
      </c>
      <c r="E25" s="11">
        <v>99.711280215577005</v>
      </c>
      <c r="F25" s="12">
        <v>179.92613673</v>
      </c>
      <c r="G25" s="11">
        <v>503.03962873173703</v>
      </c>
      <c r="H25" s="11">
        <v>318.13846898037502</v>
      </c>
    </row>
    <row r="26" spans="1:8" x14ac:dyDescent="0.25">
      <c r="A26" s="10">
        <v>43100</v>
      </c>
      <c r="B26" s="11">
        <v>862.03260361667503</v>
      </c>
      <c r="C26" s="11">
        <v>411.65328228534901</v>
      </c>
      <c r="D26" s="11">
        <v>189.746648273853</v>
      </c>
      <c r="E26" s="11">
        <v>105.745082518473</v>
      </c>
      <c r="F26" s="12">
        <v>154.887590539</v>
      </c>
      <c r="G26" s="11">
        <v>529.04737552886502</v>
      </c>
      <c r="H26" s="11">
        <v>337.284468423936</v>
      </c>
    </row>
    <row r="27" spans="1:8" x14ac:dyDescent="0.25">
      <c r="A27" s="10">
        <v>43465</v>
      </c>
      <c r="B27" s="11">
        <v>923.55523664633301</v>
      </c>
      <c r="C27" s="11">
        <v>438.22654984534898</v>
      </c>
      <c r="D27" s="11">
        <v>204.34956054667501</v>
      </c>
      <c r="E27" s="11">
        <v>108.20426077030901</v>
      </c>
      <c r="F27" s="12">
        <v>172.774865484</v>
      </c>
      <c r="G27" s="11">
        <v>556.813682999104</v>
      </c>
      <c r="H27" s="11">
        <v>360.31349272635703</v>
      </c>
    </row>
    <row r="28" spans="1:8" x14ac:dyDescent="0.25">
      <c r="A28" s="10">
        <v>43830</v>
      </c>
      <c r="B28" s="11">
        <v>958.11572928387102</v>
      </c>
      <c r="C28" s="11">
        <v>458.13137939328999</v>
      </c>
      <c r="D28" s="11">
        <v>204.644114602972</v>
      </c>
      <c r="E28" s="11">
        <v>117.433715351609</v>
      </c>
      <c r="F28" s="12">
        <v>177.906519936</v>
      </c>
      <c r="G28" s="11">
        <v>587.85786863680005</v>
      </c>
      <c r="H28" s="11">
        <v>385.54229226607902</v>
      </c>
    </row>
    <row r="29" spans="1:8" x14ac:dyDescent="0.25">
      <c r="A29" s="39" t="s">
        <v>13</v>
      </c>
      <c r="B29" s="39"/>
      <c r="C29" s="39"/>
      <c r="D29" s="39"/>
      <c r="E29" s="39"/>
      <c r="F29" s="39"/>
      <c r="G29" s="39"/>
      <c r="H29" s="39"/>
    </row>
    <row r="30" spans="1:8" x14ac:dyDescent="0.25">
      <c r="A30" s="13">
        <v>43496</v>
      </c>
      <c r="B30" s="11">
        <v>917.752530355511</v>
      </c>
      <c r="C30" s="11">
        <v>436.19048262047698</v>
      </c>
      <c r="D30" s="11">
        <v>205.38888942435901</v>
      </c>
      <c r="E30" s="11">
        <v>109.48896613667399</v>
      </c>
      <c r="F30" s="12">
        <v>166.684192174</v>
      </c>
      <c r="G30" s="11">
        <v>558.85856998697705</v>
      </c>
      <c r="H30" s="11">
        <v>361.32844155384697</v>
      </c>
    </row>
    <row r="31" spans="1:8" x14ac:dyDescent="0.25">
      <c r="A31" s="13">
        <v>43524</v>
      </c>
      <c r="B31" s="11">
        <v>925.06057282725806</v>
      </c>
      <c r="C31" s="11">
        <v>443.35135708627098</v>
      </c>
      <c r="D31" s="11">
        <v>206.03129301344501</v>
      </c>
      <c r="E31" s="11">
        <v>111.509270366208</v>
      </c>
      <c r="F31" s="12">
        <v>164.16865236133299</v>
      </c>
      <c r="G31" s="11">
        <v>559.02344091654095</v>
      </c>
      <c r="H31" s="11">
        <v>362.73634645523703</v>
      </c>
    </row>
    <row r="32" spans="1:8" x14ac:dyDescent="0.25">
      <c r="A32" s="13">
        <v>43555</v>
      </c>
      <c r="B32" s="11">
        <v>939.827842559141</v>
      </c>
      <c r="C32" s="11">
        <v>449.26664676140001</v>
      </c>
      <c r="D32" s="11">
        <v>203.024453760646</v>
      </c>
      <c r="E32" s="11">
        <v>111.93627939709501</v>
      </c>
      <c r="F32" s="12">
        <v>175.60046263999999</v>
      </c>
      <c r="G32" s="11">
        <v>562.29819078187904</v>
      </c>
      <c r="H32" s="11">
        <v>364.38048578375299</v>
      </c>
    </row>
    <row r="33" spans="1:11" x14ac:dyDescent="0.25">
      <c r="A33" s="13">
        <v>43585</v>
      </c>
      <c r="B33" s="11">
        <v>941.38081496433995</v>
      </c>
      <c r="C33" s="11">
        <v>449.06355234535602</v>
      </c>
      <c r="D33" s="11">
        <v>206.55750531986001</v>
      </c>
      <c r="E33" s="11">
        <v>112.601882827125</v>
      </c>
      <c r="F33" s="12">
        <v>173.157874472</v>
      </c>
      <c r="G33" s="11">
        <v>565.14042697741002</v>
      </c>
      <c r="H33" s="11">
        <v>366.879742859082</v>
      </c>
    </row>
    <row r="34" spans="1:11" x14ac:dyDescent="0.25">
      <c r="A34" s="13">
        <v>43616</v>
      </c>
      <c r="B34" s="11">
        <v>942.24100554253596</v>
      </c>
      <c r="C34" s="11">
        <v>449.16127559744399</v>
      </c>
      <c r="D34" s="11">
        <v>205.53744641175601</v>
      </c>
      <c r="E34" s="11">
        <v>113.32710977733601</v>
      </c>
      <c r="F34" s="12">
        <v>174.21517375600001</v>
      </c>
      <c r="G34" s="11">
        <v>567.79529051518705</v>
      </c>
      <c r="H34" s="11">
        <v>369.638417959126</v>
      </c>
    </row>
    <row r="35" spans="1:11" x14ac:dyDescent="0.25">
      <c r="A35" s="13">
        <v>43646</v>
      </c>
      <c r="B35" s="11">
        <v>949.806153087653</v>
      </c>
      <c r="C35" s="11">
        <v>451.64918166140001</v>
      </c>
      <c r="D35" s="11">
        <v>204.55511340040101</v>
      </c>
      <c r="E35" s="11">
        <v>114.80059966985201</v>
      </c>
      <c r="F35" s="12">
        <v>178.80125835600001</v>
      </c>
      <c r="G35" s="11">
        <v>571.52515846937501</v>
      </c>
      <c r="H35" s="11">
        <v>372.72532876328398</v>
      </c>
    </row>
    <row r="36" spans="1:11" x14ac:dyDescent="0.25">
      <c r="A36" s="13">
        <v>43677</v>
      </c>
      <c r="B36" s="11">
        <v>947.01841204116101</v>
      </c>
      <c r="C36" s="11">
        <v>454.56684921108098</v>
      </c>
      <c r="D36" s="11">
        <v>203.42935640527901</v>
      </c>
      <c r="E36" s="11">
        <v>115.6212487148</v>
      </c>
      <c r="F36" s="12">
        <v>173.40095771</v>
      </c>
      <c r="G36" s="11">
        <v>574.69343096364798</v>
      </c>
      <c r="H36" s="11">
        <v>374.66426916341999</v>
      </c>
    </row>
    <row r="37" spans="1:11" x14ac:dyDescent="0.25">
      <c r="A37" s="13">
        <v>43708</v>
      </c>
      <c r="B37" s="11">
        <v>947.24578002340104</v>
      </c>
      <c r="C37" s="11">
        <v>452.341594475374</v>
      </c>
      <c r="D37" s="11">
        <v>203.99266611718599</v>
      </c>
      <c r="E37" s="11">
        <v>115.73440707584</v>
      </c>
      <c r="F37" s="12">
        <v>175.17711235499999</v>
      </c>
      <c r="G37" s="11">
        <v>576.99078919315605</v>
      </c>
      <c r="H37" s="11">
        <v>376.68702005624499</v>
      </c>
    </row>
    <row r="38" spans="1:11" x14ac:dyDescent="0.25">
      <c r="A38" s="13">
        <v>43738</v>
      </c>
      <c r="B38" s="11">
        <v>944.05998827013605</v>
      </c>
      <c r="C38" s="11">
        <v>455.54467439653803</v>
      </c>
      <c r="D38" s="11">
        <v>205.13915507327999</v>
      </c>
      <c r="E38" s="11">
        <v>115.769340170318</v>
      </c>
      <c r="F38" s="12">
        <v>167.60681862999999</v>
      </c>
      <c r="G38" s="11">
        <v>580.99522339072598</v>
      </c>
      <c r="H38" s="11">
        <v>379.06163426593901</v>
      </c>
    </row>
    <row r="39" spans="1:11" x14ac:dyDescent="0.25">
      <c r="A39" s="13">
        <v>43769</v>
      </c>
      <c r="B39" s="11">
        <v>948.19758094773704</v>
      </c>
      <c r="C39" s="11">
        <v>455.01899671089802</v>
      </c>
      <c r="D39" s="11">
        <v>204.12447005249899</v>
      </c>
      <c r="E39" s="11">
        <v>115.980916648673</v>
      </c>
      <c r="F39" s="12">
        <v>173.07319753566699</v>
      </c>
      <c r="G39" s="11">
        <v>581.963611697121</v>
      </c>
      <c r="H39" s="11">
        <v>380.13654872706599</v>
      </c>
    </row>
    <row r="40" spans="1:11" x14ac:dyDescent="0.25">
      <c r="A40" s="13">
        <v>43799</v>
      </c>
      <c r="B40" s="11">
        <v>956.33581292289398</v>
      </c>
      <c r="C40" s="11">
        <v>461.01362627395901</v>
      </c>
      <c r="D40" s="11">
        <v>204.76254723692699</v>
      </c>
      <c r="E40" s="11">
        <v>116.508608485341</v>
      </c>
      <c r="F40" s="12">
        <v>174.05103092666701</v>
      </c>
      <c r="G40" s="11">
        <v>584.98561258729399</v>
      </c>
      <c r="H40" s="11">
        <v>382.91968008450101</v>
      </c>
    </row>
    <row r="41" spans="1:11" x14ac:dyDescent="0.25">
      <c r="A41" s="14">
        <v>43830</v>
      </c>
      <c r="B41" s="15">
        <v>958.11572928387102</v>
      </c>
      <c r="C41" s="15">
        <v>458.13137939328999</v>
      </c>
      <c r="D41" s="15">
        <v>204.644114602972</v>
      </c>
      <c r="E41" s="15">
        <v>117.433715351609</v>
      </c>
      <c r="F41" s="16">
        <v>177.906519936</v>
      </c>
      <c r="G41" s="15">
        <v>587.85786863680005</v>
      </c>
      <c r="H41" s="15">
        <v>385.54229226607902</v>
      </c>
    </row>
    <row r="42" spans="1:11" ht="28.15" customHeight="1" x14ac:dyDescent="0.25">
      <c r="A42" s="34" t="s">
        <v>14</v>
      </c>
      <c r="B42" s="34"/>
      <c r="C42" s="34"/>
      <c r="D42" s="34"/>
      <c r="E42" s="34"/>
      <c r="F42" s="34"/>
      <c r="G42" s="34"/>
      <c r="H42" s="34"/>
      <c r="I42" s="3"/>
      <c r="J42" s="3"/>
      <c r="K42" s="3"/>
    </row>
    <row r="43" spans="1:11" x14ac:dyDescent="0.25">
      <c r="A43" s="32"/>
      <c r="B43" s="32"/>
      <c r="C43" s="32"/>
      <c r="D43" s="32"/>
      <c r="E43" s="32"/>
      <c r="F43" s="32"/>
      <c r="G43" s="32"/>
      <c r="H43" s="32"/>
      <c r="I43" s="32"/>
      <c r="J43" s="32"/>
      <c r="K43" s="32"/>
    </row>
    <row r="44" spans="1:11" x14ac:dyDescent="0.25">
      <c r="A44" s="33"/>
      <c r="B44" s="33"/>
      <c r="C44" s="33"/>
      <c r="D44" s="33"/>
      <c r="E44" s="33"/>
      <c r="F44" s="33"/>
      <c r="G44" s="33"/>
      <c r="H44" s="33"/>
      <c r="I44" s="33"/>
      <c r="J44" s="33"/>
      <c r="K44" s="33"/>
    </row>
    <row r="45" spans="1:11" x14ac:dyDescent="0.25">
      <c r="B45" s="4"/>
      <c r="F45" s="4"/>
      <c r="G45" s="4"/>
      <c r="H45" s="4"/>
    </row>
    <row r="46" spans="1:11" x14ac:dyDescent="0.25">
      <c r="B46" s="5"/>
      <c r="C46" s="5"/>
      <c r="D46" s="5"/>
      <c r="E46" s="5"/>
      <c r="F46" s="5"/>
      <c r="G46" s="5"/>
      <c r="H46" s="5"/>
    </row>
  </sheetData>
  <mergeCells count="10">
    <mergeCell ref="A43:K44"/>
    <mergeCell ref="A42:H42"/>
    <mergeCell ref="A1:H1"/>
    <mergeCell ref="A2:H2"/>
    <mergeCell ref="A3:H3"/>
    <mergeCell ref="A7:H7"/>
    <mergeCell ref="A29:H29"/>
    <mergeCell ref="A5:A6"/>
    <mergeCell ref="B5:F5"/>
    <mergeCell ref="G5:H5"/>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R10"/>
  <sheetViews>
    <sheetView zoomScale="85" zoomScaleNormal="85" workbookViewId="0">
      <selection activeCell="I4" sqref="I4"/>
    </sheetView>
  </sheetViews>
  <sheetFormatPr defaultRowHeight="14.25" x14ac:dyDescent="0.2"/>
  <cols>
    <col min="1" max="1" width="6.125" customWidth="1"/>
    <col min="2" max="2" width="12.125" customWidth="1"/>
    <col min="3" max="3" width="43.5" customWidth="1"/>
    <col min="4" max="4" width="13.75" customWidth="1"/>
    <col min="5" max="5" width="10.5" customWidth="1"/>
    <col min="6" max="6" width="10.625" customWidth="1"/>
  </cols>
  <sheetData>
    <row r="1" spans="1:18" ht="15" x14ac:dyDescent="0.25">
      <c r="A1" s="48" t="s">
        <v>59</v>
      </c>
      <c r="B1" s="48"/>
      <c r="C1" s="48"/>
      <c r="D1" s="48"/>
      <c r="E1" s="48"/>
      <c r="F1" s="48"/>
      <c r="G1" s="17"/>
      <c r="L1" s="47"/>
      <c r="M1" s="47"/>
      <c r="N1" s="47"/>
      <c r="O1" s="47"/>
      <c r="P1" s="47"/>
      <c r="Q1" s="47"/>
      <c r="R1" s="47"/>
    </row>
    <row r="2" spans="1:18" ht="15" x14ac:dyDescent="0.25">
      <c r="A2" s="18"/>
      <c r="B2" s="19"/>
      <c r="C2" s="19"/>
      <c r="D2" s="19"/>
      <c r="E2" s="19"/>
      <c r="F2" s="19"/>
      <c r="G2" s="17"/>
    </row>
    <row r="3" spans="1:18" ht="38.25" customHeight="1" x14ac:dyDescent="0.25">
      <c r="A3" s="49" t="s">
        <v>0</v>
      </c>
      <c r="B3" s="50"/>
      <c r="C3" s="20" t="s">
        <v>1</v>
      </c>
      <c r="D3" s="21" t="s">
        <v>2</v>
      </c>
      <c r="E3" s="21" t="s">
        <v>3</v>
      </c>
      <c r="F3" s="20" t="s">
        <v>4</v>
      </c>
      <c r="G3" s="20" t="s">
        <v>5</v>
      </c>
      <c r="J3" s="45"/>
      <c r="K3" s="45"/>
      <c r="L3" s="45"/>
      <c r="M3" s="45"/>
      <c r="N3" s="45"/>
      <c r="O3" s="45"/>
      <c r="P3" s="45"/>
    </row>
    <row r="4" spans="1:18" ht="135.6" customHeight="1" x14ac:dyDescent="0.25">
      <c r="A4" s="51" t="s">
        <v>15</v>
      </c>
      <c r="B4" s="52"/>
      <c r="C4" s="22" t="s">
        <v>25</v>
      </c>
      <c r="D4" s="23" t="s">
        <v>17</v>
      </c>
      <c r="E4" s="23" t="s">
        <v>18</v>
      </c>
      <c r="F4" s="42" t="s">
        <v>26</v>
      </c>
      <c r="G4" s="24"/>
      <c r="J4" s="45"/>
      <c r="K4" s="45"/>
      <c r="L4" s="45"/>
      <c r="M4" s="45"/>
      <c r="N4" s="45"/>
      <c r="O4" s="45"/>
      <c r="P4" s="45"/>
    </row>
    <row r="5" spans="1:18" ht="39" customHeight="1" x14ac:dyDescent="0.25">
      <c r="A5" s="41" t="s">
        <v>8</v>
      </c>
      <c r="B5" s="25" t="s">
        <v>54</v>
      </c>
      <c r="C5" s="26" t="s">
        <v>19</v>
      </c>
      <c r="D5" s="23" t="s">
        <v>17</v>
      </c>
      <c r="E5" s="23" t="s">
        <v>18</v>
      </c>
      <c r="F5" s="43"/>
      <c r="G5" s="24"/>
      <c r="J5" s="45"/>
      <c r="K5" s="45"/>
      <c r="L5" s="45"/>
      <c r="M5" s="45"/>
      <c r="N5" s="45"/>
      <c r="O5" s="45"/>
      <c r="P5" s="45"/>
    </row>
    <row r="6" spans="1:18" ht="39" customHeight="1" x14ac:dyDescent="0.25">
      <c r="A6" s="41"/>
      <c r="B6" s="25" t="s">
        <v>10</v>
      </c>
      <c r="C6" s="26" t="s">
        <v>20</v>
      </c>
      <c r="D6" s="23" t="s">
        <v>17</v>
      </c>
      <c r="E6" s="23" t="s">
        <v>18</v>
      </c>
      <c r="F6" s="43"/>
      <c r="G6" s="24"/>
      <c r="J6" s="46"/>
      <c r="K6" s="46"/>
      <c r="L6" s="46"/>
      <c r="M6" s="46"/>
      <c r="N6" s="46"/>
      <c r="O6" s="46"/>
      <c r="P6" s="46"/>
    </row>
    <row r="7" spans="1:18" ht="39" customHeight="1" x14ac:dyDescent="0.25">
      <c r="A7" s="41"/>
      <c r="B7" s="25" t="s">
        <v>11</v>
      </c>
      <c r="C7" s="27" t="s">
        <v>21</v>
      </c>
      <c r="D7" s="23" t="s">
        <v>17</v>
      </c>
      <c r="E7" s="23" t="s">
        <v>18</v>
      </c>
      <c r="F7" s="43"/>
      <c r="G7" s="24"/>
    </row>
    <row r="8" spans="1:18" ht="39" customHeight="1" x14ac:dyDescent="0.25">
      <c r="A8" s="41"/>
      <c r="B8" s="25" t="s">
        <v>55</v>
      </c>
      <c r="C8" s="27" t="s">
        <v>22</v>
      </c>
      <c r="D8" s="23" t="s">
        <v>17</v>
      </c>
      <c r="E8" s="23" t="s">
        <v>18</v>
      </c>
      <c r="F8" s="43"/>
      <c r="G8" s="24"/>
    </row>
    <row r="9" spans="1:18" ht="44.25" customHeight="1" x14ac:dyDescent="0.25">
      <c r="A9" s="41" t="s">
        <v>16</v>
      </c>
      <c r="B9" s="28" t="s">
        <v>9</v>
      </c>
      <c r="C9" s="29" t="s">
        <v>23</v>
      </c>
      <c r="D9" s="23" t="s">
        <v>17</v>
      </c>
      <c r="E9" s="23" t="s">
        <v>18</v>
      </c>
      <c r="F9" s="43"/>
      <c r="G9" s="24"/>
    </row>
    <row r="10" spans="1:18" ht="51.75" customHeight="1" x14ac:dyDescent="0.25">
      <c r="A10" s="41"/>
      <c r="B10" s="28" t="s">
        <v>56</v>
      </c>
      <c r="C10" s="30" t="s">
        <v>24</v>
      </c>
      <c r="D10" s="23" t="s">
        <v>17</v>
      </c>
      <c r="E10" s="23" t="s">
        <v>18</v>
      </c>
      <c r="F10" s="44"/>
      <c r="G10" s="24"/>
    </row>
  </sheetData>
  <mergeCells count="8">
    <mergeCell ref="A9:A10"/>
    <mergeCell ref="F4:F10"/>
    <mergeCell ref="J3:P6"/>
    <mergeCell ref="L1:R1"/>
    <mergeCell ref="A1:F1"/>
    <mergeCell ref="A3:B3"/>
    <mergeCell ref="A4:B4"/>
    <mergeCell ref="A5:A8"/>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31</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81D82B-C608-47ED-94F5-58CCB70B7EEE}"/>
</file>

<file path=customXml/itemProps2.xml><?xml version="1.0" encoding="utf-8"?>
<ds:datastoreItem xmlns:ds="http://schemas.openxmlformats.org/officeDocument/2006/customXml" ds:itemID="{483444B2-D8AE-405A-9AD0-74072BB3863A}"/>
</file>

<file path=customXml/itemProps3.xml><?xml version="1.0" encoding="utf-8"?>
<ds:datastoreItem xmlns:ds="http://schemas.openxmlformats.org/officeDocument/2006/customXml" ds:itemID="{EC4C05DC-B37B-4EBA-8F03-D72F684216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D.31 - Outstanding business sector and household debt, 1999–2019</dc:title>
  <dc:creator>מעיין קלרמן</dc:creator>
  <cp:lastModifiedBy>internet</cp:lastModifiedBy>
  <cp:lastPrinted>2014-12-29T09:25:03Z</cp:lastPrinted>
  <dcterms:created xsi:type="dcterms:W3CDTF">2014-12-29T06:35:20Z</dcterms:created>
  <dcterms:modified xsi:type="dcterms:W3CDTF">2020-05-24T05:53:48Z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